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06B04A22-8D85-4F4C-B8E2-65707C37DE37}" xr6:coauthVersionLast="47" xr6:coauthVersionMax="47" xr10:uidLastSave="{00000000-0000-0000-0000-000000000000}"/>
  <bookViews>
    <workbookView xWindow="28680" yWindow="-120" windowWidth="29040" windowHeight="17520" firstSheet="1" activeTab="1" xr2:uid="{00000000-000D-0000-FFFF-FFFF00000000}"/>
  </bookViews>
  <sheets>
    <sheet name="Cognos_Office_Connection_Cache" sheetId="3" state="veryHidden" r:id="rId1"/>
    <sheet name="Ökonomi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<sst xmlns="http://schemas.openxmlformats.org/spreadsheetml/2006/main" count="437" uniqueCount="202">
  <si>
    <t>Tabelle 1</t>
  </si>
  <si>
    <t>Anmerkungen</t>
  </si>
  <si>
    <t>DB-Konzern</t>
  </si>
  <si>
    <t>DB Fernverkehr</t>
  </si>
  <si>
    <t>DB Regio</t>
  </si>
  <si>
    <t>Schienengüterverkehr</t>
  </si>
  <si>
    <t>DB Cargo</t>
  </si>
  <si>
    <t>-</t>
  </si>
  <si>
    <t>DB Energie</t>
  </si>
  <si>
    <t>DB InfraGO</t>
  </si>
  <si>
    <t>Beteiligungen/Sonstige</t>
  </si>
  <si>
    <t>Ökonomie</t>
  </si>
  <si>
    <t>Gesamtumsatz bereinigt nach Geschäftsfeldern (in Mio. €)</t>
  </si>
  <si>
    <t>EBITDA bereinigt  nach Geschäftsfeldern (in Mio. €)</t>
  </si>
  <si>
    <t>EBIT bereinigt nach Geschäftsfeldern (in Mio. €)</t>
  </si>
  <si>
    <t>Jahresergebnis und Dividende (in Mio. €)</t>
  </si>
  <si>
    <t>Ergebnis vor Ertragsteuern</t>
  </si>
  <si>
    <t>Dividendenausschüttung (für Vorjahr)</t>
  </si>
  <si>
    <t>Bilanzkennzahlen per 31.12. (in Mio. €)</t>
  </si>
  <si>
    <t>Bilanzsumme</t>
  </si>
  <si>
    <t>Netto-Schulden</t>
  </si>
  <si>
    <t>Cashflow (in Mio. €)</t>
  </si>
  <si>
    <t>Mittelfluss aus betrieblicher Geschäftstätigkeit</t>
  </si>
  <si>
    <t>Brutto-Investitionen (in Mio. €)</t>
  </si>
  <si>
    <t>Eigenfinanzierte Netto-Investitionen (in Mio. €)</t>
  </si>
  <si>
    <t>Wertmanagement</t>
  </si>
  <si>
    <t>Tilgungsdeckung in %</t>
  </si>
  <si>
    <t>Return on Capital Employed (ROCE) in %</t>
  </si>
  <si>
    <t>Gearing in %</t>
  </si>
  <si>
    <t>Netto-Schulden/EBITDA bereinigt (Multiplikator)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</si>
  <si>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</si>
  <si>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</si>
  <si>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</si>
  <si>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</si>
  <si>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</si>
  <si>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</si>
  <si>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</si>
  <si>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</si>
  <si>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</si>
  <si>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</si>
  <si>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</si>
  <si>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</si>
  <si>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</si>
  <si>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</si>
  <si>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</si>
  <si>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</si>
  <si>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</si>
  <si>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</si>
  <si>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</si>
  <si>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</si>
  <si>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</si>
  <si>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</si>
  <si>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</si>
  <si>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</si>
  <si>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</si>
  <si>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</si>
  <si>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</si>
  <si>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</si>
  <si>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</si>
  <si>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</si>
  <si>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</si>
  <si>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</si>
  <si>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</si>
  <si>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</si>
  <si>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</si>
  <si>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</si>
  <si>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</si>
  <si>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</si>
  <si>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</si>
  <si>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</si>
  <si>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</si>
  <si>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</si>
  <si>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</si>
  <si>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</si>
  <si>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</si>
  <si>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</si>
  <si>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</si>
  <si>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</si>
  <si>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</si>
  <si>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</si>
  <si>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</si>
  <si>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</si>
  <si>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</si>
  <si>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</si>
  <si>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</si>
  <si>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</si>
  <si>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</si>
  <si>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</si>
  <si>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</si>
  <si>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</si>
  <si>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</si>
  <si>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</si>
  <si>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</si>
  <si>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</si>
  <si>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</si>
  <si>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</si>
  <si>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</si>
  <si>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</si>
  <si>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</si>
  <si>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</si>
  <si>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</si>
  <si>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</si>
  <si>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</si>
  <si>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</si>
  <si>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</si>
  <si>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</si>
  <si>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</si>
  <si>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</si>
  <si>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</si>
  <si>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</si>
  <si>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</si>
  <si>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</si>
  <si>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</si>
  <si>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</si>
  <si>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</si>
  <si>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</si>
  <si>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</si>
  <si>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</si>
  <si>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</si>
  <si>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</si>
  <si>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</si>
  <si>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</si>
  <si>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</si>
  <si>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</si>
  <si>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</si>
  <si>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</si>
  <si>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</si>
  <si>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</si>
  <si>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</si>
  <si>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</si>
  <si>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</si>
  <si>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</si>
  <si>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</si>
  <si>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</si>
  <si>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</si>
  <si>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</si>
  <si>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</si>
  <si>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</si>
  <si>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</si>
  <si>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</si>
  <si>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</si>
  <si>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</si>
  <si>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</si>
  <si>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</si>
  <si>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</si>
  <si>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</si>
  <si>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</si>
  <si>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</si>
  <si>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</si>
  <si>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</si>
  <si>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</si>
  <si>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</si>
  <si>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</si>
  <si>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</si>
  <si>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</si>
  <si>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</si>
  <si>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</si>
  <si>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</si>
  <si>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</si>
  <si>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</si>
  <si>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</si>
  <si>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</si>
  <si>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</si>
  <si>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</si>
  <si>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</si>
  <si>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</si>
  <si>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</si>
  <si>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</si>
  <si>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</si>
  <si>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</si>
  <si>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</si>
  <si>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</si>
  <si>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</si>
  <si>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</si>
  <si>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</si>
  <si>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</si>
  <si>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</si>
  <si>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</si>
  <si>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</si>
  <si>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</si>
  <si>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</si>
  <si>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</si>
  <si>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</si>
  <si>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</si>
  <si>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</si>
  <si>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</si>
  <si>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</si>
  <si>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</si>
  <si>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</si>
  <si>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</si>
  <si>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</si>
  <si>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</si>
  <si>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</si>
  <si>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</si>
  <si>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</si>
  <si>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</si>
  <si>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</si>
  <si>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>Capital Employed per 30.06.</t>
  </si>
  <si>
    <t>Eigenkapital per 30.06.</t>
  </si>
  <si>
    <t>Netto-Finanzschulden per 30.06.</t>
  </si>
  <si>
    <t>Ergebnis nach Ertragsteuern</t>
  </si>
  <si>
    <t>Ergebnis nach Ertragsteuern (fortgeführte Geschäftsbereiche)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</si>
</sst>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name val="Helvetica Neue"/>
      <family val="2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4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3" fontId="0" fillId="0" borderId="4" xfId="0" applyNumberFormat="1" applyBorder="1" applyAlignment="1">
      <alignment horizontal="right" vertical="top"/>
    </xf>
    <xf numFmtId="49" fontId="14" fillId="0" borderId="4" xfId="0" applyNumberFormat="1" applyFont="1" applyBorder="1"/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1"/>
  <sheetViews>
    <sheetView showGridLines="0" tabSelected="1" zoomScale="85" zoomScaleNormal="85" workbookViewId="0">
      <pane xSplit="1" ySplit="2" topLeftCell="B30" activePane="bottomRight" state="frozen"/>
      <selection pane="topRight"/>
      <selection pane="bottomLeft"/>
      <selection pane="bottomRight" activeCell="A57" sqref="A57:XFD62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3" thickBot="1"/>
    <row r="3" spans="1:15" ht="13">
      <c r="A3" s="1" t="s">
        <v>11</v>
      </c>
      <c r="B3" s="2"/>
      <c r="C3" s="2"/>
      <c r="D3" s="48" t="s">
        <v>196</v>
      </c>
      <c r="E3" s="48" t="s">
        <v>195</v>
      </c>
      <c r="F3" s="48" t="s">
        <v>194</v>
      </c>
      <c r="G3" s="49" t="s">
        <v>193</v>
      </c>
      <c r="H3" s="49">
        <v>2022</v>
      </c>
      <c r="I3" s="49" t="s">
        <v>192</v>
      </c>
      <c r="J3" s="49" t="s">
        <v>191</v>
      </c>
      <c r="K3" s="49" t="s">
        <v>190</v>
      </c>
      <c r="L3" s="49" t="s">
        <v>189</v>
      </c>
      <c r="M3" s="49" t="s">
        <v>188</v>
      </c>
      <c r="N3" s="49" t="s">
        <v>187</v>
      </c>
      <c r="O3" s="46" t="s">
        <v>1</v>
      </c>
    </row>
    <row r="4" spans="1:15" ht="13">
      <c r="A4" s="16"/>
      <c r="B4" s="8" t="s">
        <v>12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5"/>
    </row>
    <row r="5" spans="1:15" ht="13">
      <c r="A5" s="16"/>
      <c r="B5" s="6"/>
      <c r="C5" s="7" t="s">
        <v>2</v>
      </c>
      <c r="D5" s="26">
        <v>13584</v>
      </c>
      <c r="E5" s="26">
        <v>13338</v>
      </c>
      <c r="F5" s="26">
        <v>12904</v>
      </c>
      <c r="G5" s="26">
        <v>23005</v>
      </c>
      <c r="H5" s="26">
        <v>27969</v>
      </c>
      <c r="I5" s="26">
        <v>21786</v>
      </c>
      <c r="J5" s="26">
        <v>19423</v>
      </c>
      <c r="K5" s="26">
        <v>22013</v>
      </c>
      <c r="L5" s="26">
        <v>21548</v>
      </c>
      <c r="M5" s="26">
        <v>21070</v>
      </c>
      <c r="N5" s="26">
        <v>20033</v>
      </c>
      <c r="O5" s="47"/>
    </row>
    <row r="6" spans="1:15" ht="13">
      <c r="A6" s="16"/>
      <c r="B6" s="6"/>
      <c r="C6" s="7" t="s">
        <v>3</v>
      </c>
      <c r="D6" s="26">
        <v>3052</v>
      </c>
      <c r="E6" s="26">
        <v>2974</v>
      </c>
      <c r="F6" s="26">
        <v>2803</v>
      </c>
      <c r="G6" s="26">
        <v>2872</v>
      </c>
      <c r="H6" s="26">
        <v>2116</v>
      </c>
      <c r="I6" s="26">
        <v>1054</v>
      </c>
      <c r="J6" s="26">
        <v>1485</v>
      </c>
      <c r="K6" s="26">
        <v>2392</v>
      </c>
      <c r="L6" s="26">
        <v>2255</v>
      </c>
      <c r="M6" s="26">
        <v>2107</v>
      </c>
      <c r="N6" s="26">
        <v>2006</v>
      </c>
      <c r="O6" s="47"/>
    </row>
    <row r="7" spans="1:15" ht="13">
      <c r="A7" s="16"/>
      <c r="B7" s="6"/>
      <c r="C7" s="7" t="s">
        <v>4</v>
      </c>
      <c r="D7" s="26">
        <v>5584</v>
      </c>
      <c r="E7" s="26">
        <v>5369</v>
      </c>
      <c r="F7" s="26">
        <v>5032</v>
      </c>
      <c r="G7" s="26">
        <v>4749</v>
      </c>
      <c r="H7" s="26">
        <v>4487</v>
      </c>
      <c r="I7" s="26">
        <v>3954</v>
      </c>
      <c r="J7" s="26">
        <v>3727</v>
      </c>
      <c r="K7" s="26">
        <v>4412</v>
      </c>
      <c r="L7" s="26">
        <v>4376</v>
      </c>
      <c r="M7" s="26">
        <v>4304</v>
      </c>
      <c r="N7" s="26">
        <v>4280</v>
      </c>
      <c r="O7" s="47"/>
    </row>
    <row r="8" spans="1:15" ht="13">
      <c r="A8" s="16"/>
      <c r="B8" s="6"/>
      <c r="C8" s="7" t="s">
        <v>6</v>
      </c>
      <c r="D8" s="26">
        <v>2483</v>
      </c>
      <c r="E8" s="26">
        <v>2531</v>
      </c>
      <c r="F8" s="26">
        <v>2783</v>
      </c>
      <c r="G8" s="26">
        <v>2889</v>
      </c>
      <c r="H8" s="26">
        <v>2631</v>
      </c>
      <c r="I8" s="26">
        <v>2504</v>
      </c>
      <c r="J8" s="26">
        <v>1968</v>
      </c>
      <c r="K8" s="26">
        <v>2270</v>
      </c>
      <c r="L8" s="26">
        <v>2255</v>
      </c>
      <c r="M8" s="26">
        <v>2306</v>
      </c>
      <c r="N8" s="26">
        <v>2312</v>
      </c>
      <c r="O8" s="47"/>
    </row>
    <row r="9" spans="1:15" ht="13">
      <c r="A9" s="16"/>
      <c r="B9" s="6"/>
      <c r="C9" s="7" t="s">
        <v>9</v>
      </c>
      <c r="D9" s="26">
        <v>4294</v>
      </c>
      <c r="E9" s="26">
        <v>4318</v>
      </c>
      <c r="F9" s="26">
        <v>4087</v>
      </c>
      <c r="G9" s="26">
        <v>3870</v>
      </c>
      <c r="H9" s="26">
        <v>3813</v>
      </c>
      <c r="I9" s="26">
        <v>3563</v>
      </c>
      <c r="J9" s="26">
        <v>3379</v>
      </c>
      <c r="K9" s="26">
        <v>3483</v>
      </c>
      <c r="L9" s="26">
        <v>3388</v>
      </c>
      <c r="M9" s="26">
        <v>3287</v>
      </c>
      <c r="N9" s="26">
        <v>3224</v>
      </c>
      <c r="O9" s="47"/>
    </row>
    <row r="10" spans="1:15" ht="13">
      <c r="A10" s="16"/>
      <c r="B10" s="6"/>
      <c r="C10" s="7" t="s">
        <v>8</v>
      </c>
      <c r="D10" s="26">
        <v>1694</v>
      </c>
      <c r="E10" s="26">
        <v>1677</v>
      </c>
      <c r="F10" s="26">
        <v>1830</v>
      </c>
      <c r="G10" s="26">
        <v>2136</v>
      </c>
      <c r="H10" s="26">
        <v>1946</v>
      </c>
      <c r="I10" s="26">
        <v>1458</v>
      </c>
      <c r="J10" s="26">
        <v>1309</v>
      </c>
      <c r="K10" s="26">
        <v>1410</v>
      </c>
      <c r="L10" s="26">
        <v>1383</v>
      </c>
      <c r="M10" s="26">
        <v>1416</v>
      </c>
      <c r="N10" s="26">
        <v>1391</v>
      </c>
      <c r="O10" s="47"/>
    </row>
    <row r="11" spans="1:15" ht="13">
      <c r="A11" s="16"/>
      <c r="B11" s="6"/>
      <c r="C11" s="7" t="s">
        <v>10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47"/>
    </row>
    <row r="12" spans="1:15" ht="13">
      <c r="A12" s="16"/>
      <c r="B12" s="8" t="s">
        <v>13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5"/>
    </row>
    <row r="13" spans="1:15" ht="13">
      <c r="A13" s="16"/>
      <c r="B13" s="6"/>
      <c r="C13" s="7" t="s">
        <v>2</v>
      </c>
      <c r="D13" s="26">
        <v>2129</v>
      </c>
      <c r="E13" s="26">
        <v>1398</v>
      </c>
      <c r="F13" s="26">
        <v>365</v>
      </c>
      <c r="G13" s="26">
        <v>2178</v>
      </c>
      <c r="H13" s="26">
        <v>2804</v>
      </c>
      <c r="I13" s="26">
        <v>883</v>
      </c>
      <c r="J13" s="26">
        <v>157</v>
      </c>
      <c r="K13" s="26">
        <v>2534</v>
      </c>
      <c r="L13" s="26">
        <v>2304</v>
      </c>
      <c r="M13" s="26">
        <v>2574</v>
      </c>
      <c r="N13" s="26">
        <v>2415</v>
      </c>
      <c r="O13" s="47"/>
    </row>
    <row r="14" spans="1:15" ht="13">
      <c r="A14" s="16"/>
      <c r="B14" s="6"/>
      <c r="C14" s="7" t="s">
        <v>3</v>
      </c>
      <c r="D14" s="26">
        <v>419</v>
      </c>
      <c r="E14" s="26">
        <v>240</v>
      </c>
      <c r="F14" s="26">
        <v>62</v>
      </c>
      <c r="G14" s="26">
        <v>182</v>
      </c>
      <c r="H14" s="26">
        <v>9</v>
      </c>
      <c r="I14" s="26">
        <v>-975</v>
      </c>
      <c r="J14" s="26">
        <v>-552</v>
      </c>
      <c r="K14" s="26">
        <v>367</v>
      </c>
      <c r="L14" s="26">
        <v>328</v>
      </c>
      <c r="M14" s="26">
        <v>328</v>
      </c>
      <c r="N14" s="26">
        <v>184</v>
      </c>
      <c r="O14" s="47"/>
    </row>
    <row r="15" spans="1:15" ht="13">
      <c r="A15" s="16"/>
      <c r="B15" s="6"/>
      <c r="C15" s="7" t="s">
        <v>4</v>
      </c>
      <c r="D15" s="26">
        <v>420</v>
      </c>
      <c r="E15" s="26">
        <v>423</v>
      </c>
      <c r="F15" s="26">
        <v>264</v>
      </c>
      <c r="G15" s="26">
        <v>295</v>
      </c>
      <c r="H15" s="26">
        <v>213</v>
      </c>
      <c r="I15" s="26">
        <v>-43</v>
      </c>
      <c r="J15" s="26">
        <v>-276</v>
      </c>
      <c r="K15" s="26">
        <v>512</v>
      </c>
      <c r="L15" s="26">
        <v>530</v>
      </c>
      <c r="M15" s="26">
        <v>634</v>
      </c>
      <c r="N15" s="26">
        <v>651</v>
      </c>
      <c r="O15" s="47"/>
    </row>
    <row r="16" spans="1:15" ht="13">
      <c r="A16" s="16"/>
      <c r="B16" s="6"/>
      <c r="C16" s="7" t="s">
        <v>6</v>
      </c>
      <c r="D16" s="26">
        <v>156</v>
      </c>
      <c r="E16" s="26">
        <v>70</v>
      </c>
      <c r="F16" s="26">
        <v>-53</v>
      </c>
      <c r="G16" s="26">
        <v>16</v>
      </c>
      <c r="H16" s="26">
        <v>-99</v>
      </c>
      <c r="I16" s="26">
        <v>-21</v>
      </c>
      <c r="J16" s="26">
        <v>-176</v>
      </c>
      <c r="K16" s="26">
        <v>20</v>
      </c>
      <c r="L16" s="26">
        <v>-1</v>
      </c>
      <c r="M16" s="26">
        <v>82</v>
      </c>
      <c r="N16" s="26">
        <v>39</v>
      </c>
      <c r="O16" s="47"/>
    </row>
    <row r="17" spans="1:15" ht="13">
      <c r="A17" s="16"/>
      <c r="B17" s="6"/>
      <c r="C17" s="7" t="s">
        <v>9</v>
      </c>
      <c r="D17" s="26">
        <v>593</v>
      </c>
      <c r="E17" s="26">
        <v>335</v>
      </c>
      <c r="F17" s="26">
        <v>-261</v>
      </c>
      <c r="G17" s="26">
        <v>191</v>
      </c>
      <c r="H17" s="26">
        <v>976</v>
      </c>
      <c r="I17" s="26">
        <v>716</v>
      </c>
      <c r="J17" s="26">
        <v>640</v>
      </c>
      <c r="K17" s="26">
        <v>909</v>
      </c>
      <c r="L17" s="26">
        <v>1043</v>
      </c>
      <c r="M17" s="26">
        <v>1032</v>
      </c>
      <c r="N17" s="26">
        <v>1065</v>
      </c>
      <c r="O17" s="47"/>
    </row>
    <row r="18" spans="1:15" ht="13">
      <c r="A18" s="16"/>
      <c r="B18" s="6"/>
      <c r="C18" s="7" t="s">
        <v>8</v>
      </c>
      <c r="D18" s="26">
        <v>130</v>
      </c>
      <c r="E18" s="26">
        <v>90</v>
      </c>
      <c r="F18" s="26">
        <v>230</v>
      </c>
      <c r="G18" s="26">
        <v>348</v>
      </c>
      <c r="H18" s="26">
        <v>76</v>
      </c>
      <c r="I18" s="26">
        <v>81</v>
      </c>
      <c r="J18" s="26">
        <v>60</v>
      </c>
      <c r="K18" s="26">
        <v>65</v>
      </c>
      <c r="L18" s="26">
        <v>47</v>
      </c>
      <c r="M18" s="26">
        <v>79</v>
      </c>
      <c r="N18" s="26">
        <v>98</v>
      </c>
      <c r="O18" s="47"/>
    </row>
    <row r="19" spans="1:15" ht="13">
      <c r="A19" s="16"/>
      <c r="B19" s="6"/>
      <c r="C19" s="7" t="s">
        <v>10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47"/>
    </row>
    <row r="20" spans="1:15" ht="13">
      <c r="A20" s="16"/>
      <c r="B20" s="8" t="s">
        <v>14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45"/>
    </row>
    <row r="21" spans="1:15" ht="13">
      <c r="A21" s="16"/>
      <c r="B21" s="6"/>
      <c r="C21" s="7" t="s">
        <v>2</v>
      </c>
      <c r="D21" s="26">
        <v>415</v>
      </c>
      <c r="E21" s="26">
        <v>-239</v>
      </c>
      <c r="F21" s="26">
        <v>-1225</v>
      </c>
      <c r="G21" s="26">
        <v>279</v>
      </c>
      <c r="H21" s="26">
        <v>876</v>
      </c>
      <c r="I21" s="26">
        <v>-975</v>
      </c>
      <c r="J21" s="26">
        <v>-1780</v>
      </c>
      <c r="K21" s="26">
        <v>757</v>
      </c>
      <c r="L21" s="26">
        <v>974</v>
      </c>
      <c r="M21" s="26">
        <v>1179</v>
      </c>
      <c r="N21" s="26">
        <v>1007</v>
      </c>
      <c r="O21" s="47"/>
    </row>
    <row r="22" spans="1:15" ht="13">
      <c r="A22" s="16"/>
      <c r="B22" s="6"/>
      <c r="C22" s="7" t="s">
        <v>3</v>
      </c>
      <c r="D22" s="26">
        <v>148</v>
      </c>
      <c r="E22" s="26">
        <v>-59</v>
      </c>
      <c r="F22" s="26">
        <v>-232</v>
      </c>
      <c r="G22" s="26">
        <v>-62</v>
      </c>
      <c r="H22" s="26">
        <v>-195</v>
      </c>
      <c r="I22" s="26">
        <v>-1144</v>
      </c>
      <c r="J22" s="26">
        <v>-720</v>
      </c>
      <c r="K22" s="26">
        <v>224</v>
      </c>
      <c r="L22" s="26">
        <v>206</v>
      </c>
      <c r="M22" s="26">
        <v>216</v>
      </c>
      <c r="N22" s="26">
        <v>54</v>
      </c>
      <c r="O22" s="47"/>
    </row>
    <row r="23" spans="1:15" ht="13">
      <c r="A23" s="16"/>
      <c r="B23" s="6"/>
      <c r="C23" s="7" t="s">
        <v>4</v>
      </c>
      <c r="D23" s="26">
        <v>89</v>
      </c>
      <c r="E23" s="26">
        <v>103</v>
      </c>
      <c r="F23" s="26">
        <v>-66</v>
      </c>
      <c r="G23" s="26">
        <v>-38</v>
      </c>
      <c r="H23" s="26">
        <v>-104</v>
      </c>
      <c r="I23" s="26">
        <v>-359</v>
      </c>
      <c r="J23" s="26">
        <v>-597</v>
      </c>
      <c r="K23" s="26">
        <v>186</v>
      </c>
      <c r="L23" s="26">
        <v>214</v>
      </c>
      <c r="M23" s="26">
        <v>314</v>
      </c>
      <c r="N23" s="26">
        <v>334</v>
      </c>
      <c r="O23" s="47"/>
    </row>
    <row r="24" spans="1:15" ht="13">
      <c r="A24" s="16"/>
      <c r="B24" s="6"/>
      <c r="C24" s="7" t="s">
        <v>6</v>
      </c>
      <c r="D24" s="26">
        <v>-1</v>
      </c>
      <c r="E24" s="26">
        <v>-96</v>
      </c>
      <c r="F24" s="26">
        <v>-261</v>
      </c>
      <c r="G24" s="26">
        <v>-195</v>
      </c>
      <c r="H24" s="26">
        <v>-299</v>
      </c>
      <c r="I24" s="26">
        <v>-204</v>
      </c>
      <c r="J24" s="26">
        <v>-352</v>
      </c>
      <c r="K24" s="26">
        <v>-132</v>
      </c>
      <c r="L24" s="26">
        <v>-127</v>
      </c>
      <c r="M24" s="26">
        <v>-28</v>
      </c>
      <c r="N24" s="26">
        <v>-53</v>
      </c>
      <c r="O24" s="47"/>
    </row>
    <row r="25" spans="1:15" ht="13">
      <c r="A25" s="16"/>
      <c r="B25" s="6"/>
      <c r="C25" s="7" t="s">
        <v>9</v>
      </c>
      <c r="D25" s="26">
        <v>-66</v>
      </c>
      <c r="E25" s="26">
        <v>-202</v>
      </c>
      <c r="F25" s="26">
        <v>-700</v>
      </c>
      <c r="G25" s="26">
        <v>-234</v>
      </c>
      <c r="H25" s="26">
        <v>557</v>
      </c>
      <c r="I25" s="26">
        <v>295</v>
      </c>
      <c r="J25" s="26">
        <v>223</v>
      </c>
      <c r="K25" s="26">
        <v>502</v>
      </c>
      <c r="L25" s="26">
        <v>641</v>
      </c>
      <c r="M25" s="26">
        <v>539</v>
      </c>
      <c r="N25" s="26">
        <v>557</v>
      </c>
      <c r="O25" s="47"/>
    </row>
    <row r="26" spans="1:15" ht="13">
      <c r="A26" s="16"/>
      <c r="B26" s="6"/>
      <c r="C26" s="7" t="s">
        <v>8</v>
      </c>
      <c r="D26" s="26">
        <v>91</v>
      </c>
      <c r="E26" s="26">
        <v>52</v>
      </c>
      <c r="F26" s="26">
        <v>192</v>
      </c>
      <c r="G26" s="26">
        <v>310</v>
      </c>
      <c r="H26" s="26">
        <v>35</v>
      </c>
      <c r="I26" s="26">
        <v>40</v>
      </c>
      <c r="J26" s="26">
        <v>16</v>
      </c>
      <c r="K26" s="26">
        <v>23</v>
      </c>
      <c r="L26" s="26">
        <v>12</v>
      </c>
      <c r="M26" s="26">
        <v>44</v>
      </c>
      <c r="N26" s="26">
        <v>63</v>
      </c>
      <c r="O26" s="47"/>
    </row>
    <row r="27" spans="1:15" ht="13">
      <c r="A27" s="16"/>
      <c r="B27" s="6"/>
      <c r="C27" s="7" t="s">
        <v>10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47"/>
    </row>
    <row r="28" spans="1:15" ht="13">
      <c r="A28" s="16"/>
      <c r="B28" s="8" t="s">
        <v>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45"/>
    </row>
    <row r="29" spans="1:15" ht="13">
      <c r="A29" s="16"/>
      <c r="B29" s="6"/>
      <c r="C29" s="7" t="s">
        <v>16</v>
      </c>
      <c r="D29" s="26">
        <v>164</v>
      </c>
      <c r="E29" s="26">
        <v>-759</v>
      </c>
      <c r="F29" s="26">
        <v>-1587</v>
      </c>
      <c r="G29" s="26">
        <v>32</v>
      </c>
      <c r="H29" s="26">
        <v>682</v>
      </c>
      <c r="I29" s="26">
        <v>-1306</v>
      </c>
      <c r="J29" s="26">
        <v>-3669</v>
      </c>
      <c r="K29" s="26">
        <v>277</v>
      </c>
      <c r="L29" s="26">
        <v>560</v>
      </c>
      <c r="M29" s="26">
        <v>733</v>
      </c>
      <c r="N29" s="26">
        <v>563</v>
      </c>
      <c r="O29" s="45"/>
    </row>
    <row r="30" spans="1:15" ht="13">
      <c r="A30" s="16"/>
      <c r="B30" s="6"/>
      <c r="C30" s="51" t="s">
        <v>200</v>
      </c>
      <c r="D30" s="26">
        <v>125</v>
      </c>
      <c r="E30" s="26">
        <v>6893</v>
      </c>
      <c r="F30" s="26">
        <v>-1231</v>
      </c>
      <c r="G30" s="26">
        <v>-71</v>
      </c>
      <c r="H30" s="26">
        <v>424</v>
      </c>
      <c r="I30" s="26">
        <v>-1428</v>
      </c>
      <c r="J30" s="26">
        <v>-3749</v>
      </c>
      <c r="K30" s="26">
        <v>205</v>
      </c>
      <c r="L30" s="26">
        <v>562</v>
      </c>
      <c r="M30" s="26">
        <v>779</v>
      </c>
      <c r="N30" s="26">
        <v>603</v>
      </c>
      <c r="O30" s="47"/>
    </row>
    <row r="31" spans="1:15" ht="13">
      <c r="A31" s="16"/>
      <c r="B31" s="6"/>
      <c r="C31" s="7" t="s">
        <v>201</v>
      </c>
      <c r="D31" s="26">
        <v>147</v>
      </c>
      <c r="E31" s="26">
        <v>-760</v>
      </c>
      <c r="F31" s="26">
        <v>-1205</v>
      </c>
      <c r="G31" s="26">
        <v>-112</v>
      </c>
      <c r="H31" s="26">
        <v>424</v>
      </c>
      <c r="I31" s="26">
        <v>-1428</v>
      </c>
      <c r="J31" s="26">
        <v>-3749</v>
      </c>
      <c r="K31" s="26">
        <v>205</v>
      </c>
      <c r="L31" s="26">
        <v>562</v>
      </c>
      <c r="M31" s="26">
        <v>779</v>
      </c>
      <c r="N31" s="26">
        <v>603</v>
      </c>
      <c r="O31" s="45"/>
    </row>
    <row r="32" spans="1:15" ht="13">
      <c r="A32" s="16"/>
      <c r="B32" s="6"/>
      <c r="C32" s="7" t="s">
        <v>17</v>
      </c>
      <c r="D32" s="50" t="s">
        <v>7</v>
      </c>
      <c r="E32" s="50" t="s">
        <v>7</v>
      </c>
      <c r="F32" s="50" t="s">
        <v>7</v>
      </c>
      <c r="G32" s="50" t="s">
        <v>7</v>
      </c>
      <c r="H32" s="50" t="s">
        <v>7</v>
      </c>
      <c r="I32" s="50" t="s">
        <v>7</v>
      </c>
      <c r="J32" s="26">
        <v>650</v>
      </c>
      <c r="K32" s="26">
        <v>650</v>
      </c>
      <c r="L32" s="26">
        <v>450</v>
      </c>
      <c r="M32" s="26">
        <v>600</v>
      </c>
      <c r="N32" s="26">
        <v>850</v>
      </c>
      <c r="O32" s="45"/>
    </row>
    <row r="33" spans="1:15" ht="13">
      <c r="A33" s="16"/>
      <c r="B33" s="8" t="s">
        <v>18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45"/>
    </row>
    <row r="34" spans="1:15" ht="13">
      <c r="A34" s="16"/>
      <c r="B34" s="6"/>
      <c r="C34" s="7" t="s">
        <v>198</v>
      </c>
      <c r="D34" s="26">
        <v>30345</v>
      </c>
      <c r="E34" s="26">
        <v>27521</v>
      </c>
      <c r="F34" s="26">
        <v>14340</v>
      </c>
      <c r="G34" s="26">
        <v>14329</v>
      </c>
      <c r="H34" s="26">
        <v>13459</v>
      </c>
      <c r="I34" s="26">
        <v>7274</v>
      </c>
      <c r="J34" s="26">
        <v>9851</v>
      </c>
      <c r="K34" s="26">
        <v>12804</v>
      </c>
      <c r="L34" s="26">
        <v>14143</v>
      </c>
      <c r="M34" s="26">
        <v>13362</v>
      </c>
      <c r="N34" s="26">
        <v>12060</v>
      </c>
      <c r="O34" s="47"/>
    </row>
    <row r="35" spans="1:15" ht="13">
      <c r="A35" s="16"/>
      <c r="B35" s="6"/>
      <c r="C35" s="7" t="s">
        <v>19</v>
      </c>
      <c r="D35" s="26">
        <v>88940</v>
      </c>
      <c r="E35" s="26">
        <v>83166</v>
      </c>
      <c r="F35" s="26">
        <v>79120</v>
      </c>
      <c r="G35" s="26">
        <v>76754</v>
      </c>
      <c r="H35" s="26">
        <v>74056</v>
      </c>
      <c r="I35" s="26">
        <v>67285</v>
      </c>
      <c r="J35" s="26">
        <v>64493</v>
      </c>
      <c r="K35" s="26">
        <v>63790</v>
      </c>
      <c r="L35" s="26">
        <v>58155</v>
      </c>
      <c r="M35" s="26">
        <v>55811</v>
      </c>
      <c r="N35" s="26">
        <v>55519</v>
      </c>
      <c r="O35" s="47"/>
    </row>
    <row r="36" spans="1:15" ht="13">
      <c r="A36" s="16"/>
      <c r="B36" s="6"/>
      <c r="C36" s="7" t="s">
        <v>197</v>
      </c>
      <c r="D36" s="26">
        <v>53841</v>
      </c>
      <c r="E36" s="26">
        <v>51683</v>
      </c>
      <c r="F36" s="26">
        <v>49238</v>
      </c>
      <c r="G36" s="26">
        <v>46574</v>
      </c>
      <c r="H36" s="26">
        <v>44968</v>
      </c>
      <c r="I36" s="26">
        <v>43124</v>
      </c>
      <c r="J36" s="26">
        <v>41840</v>
      </c>
      <c r="K36" s="26">
        <v>42114</v>
      </c>
      <c r="L36" s="26">
        <v>36201</v>
      </c>
      <c r="M36" s="26">
        <v>34581</v>
      </c>
      <c r="N36" s="26">
        <v>33462</v>
      </c>
      <c r="O36" s="47"/>
    </row>
    <row r="37" spans="1:15" ht="13">
      <c r="A37" s="16"/>
      <c r="B37" s="6"/>
      <c r="C37" s="7" t="s">
        <v>199</v>
      </c>
      <c r="D37" s="26">
        <v>21571</v>
      </c>
      <c r="E37" s="26">
        <v>22047</v>
      </c>
      <c r="F37" s="26">
        <v>33084</v>
      </c>
      <c r="G37" s="26">
        <v>30278</v>
      </c>
      <c r="H37" s="26">
        <v>30504</v>
      </c>
      <c r="I37" s="26">
        <v>32002</v>
      </c>
      <c r="J37" s="26">
        <v>27513</v>
      </c>
      <c r="K37" s="26">
        <v>25409</v>
      </c>
      <c r="L37" s="26">
        <v>19704</v>
      </c>
      <c r="M37" s="26">
        <v>19030</v>
      </c>
      <c r="N37" s="26">
        <v>18159</v>
      </c>
      <c r="O37" s="47"/>
    </row>
    <row r="38" spans="1:15" ht="13">
      <c r="A38" s="16"/>
      <c r="B38" s="6"/>
      <c r="C38" s="7" t="s">
        <v>20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47"/>
    </row>
    <row r="39" spans="1:15" ht="13">
      <c r="A39" s="16"/>
      <c r="B39" s="8" t="s">
        <v>21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45"/>
    </row>
    <row r="40" spans="1:15" ht="13">
      <c r="A40" s="16"/>
      <c r="B40" s="6"/>
      <c r="C40" s="7" t="s">
        <v>22</v>
      </c>
      <c r="D40" s="26">
        <v>2619</v>
      </c>
      <c r="E40" s="26">
        <v>1075</v>
      </c>
      <c r="F40" s="26">
        <v>946</v>
      </c>
      <c r="G40" s="26">
        <v>1931</v>
      </c>
      <c r="H40" s="26">
        <v>1498</v>
      </c>
      <c r="I40" s="26">
        <v>10</v>
      </c>
      <c r="J40" s="26">
        <v>-235</v>
      </c>
      <c r="K40" s="26">
        <v>1386</v>
      </c>
      <c r="L40" s="26">
        <v>1294</v>
      </c>
      <c r="M40" s="26">
        <v>762</v>
      </c>
      <c r="N40" s="26">
        <v>1523</v>
      </c>
      <c r="O40" s="47"/>
    </row>
    <row r="41" spans="1:15" ht="13">
      <c r="A41" s="16"/>
      <c r="B41" s="8" t="s">
        <v>23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45"/>
    </row>
    <row r="42" spans="1:15" ht="13">
      <c r="A42" s="16"/>
      <c r="B42" s="6"/>
      <c r="C42" s="7" t="s">
        <v>2</v>
      </c>
      <c r="D42" s="26">
        <v>8673</v>
      </c>
      <c r="E42" s="26">
        <v>7338</v>
      </c>
      <c r="F42" s="26">
        <v>6989</v>
      </c>
      <c r="G42" s="26">
        <v>6176</v>
      </c>
      <c r="H42" s="26">
        <v>5402</v>
      </c>
      <c r="I42" s="26">
        <v>5550</v>
      </c>
      <c r="J42" s="26">
        <v>5552</v>
      </c>
      <c r="K42" s="26">
        <v>4825</v>
      </c>
      <c r="L42" s="26">
        <v>4217</v>
      </c>
      <c r="M42" s="26">
        <v>4108</v>
      </c>
      <c r="N42" s="26">
        <v>3472</v>
      </c>
      <c r="O42" s="47"/>
    </row>
    <row r="43" spans="1:15" ht="13">
      <c r="A43" s="16"/>
      <c r="B43" s="6"/>
      <c r="C43" s="7" t="s">
        <v>3</v>
      </c>
      <c r="D43" s="26">
        <v>559</v>
      </c>
      <c r="E43" s="26">
        <v>377</v>
      </c>
      <c r="F43" s="26">
        <v>457</v>
      </c>
      <c r="G43" s="26">
        <v>814</v>
      </c>
      <c r="H43" s="26">
        <v>793</v>
      </c>
      <c r="I43" s="26">
        <v>675</v>
      </c>
      <c r="J43" s="26">
        <v>573</v>
      </c>
      <c r="K43" s="26">
        <v>169</v>
      </c>
      <c r="L43" s="26">
        <v>380</v>
      </c>
      <c r="M43" s="26">
        <v>215</v>
      </c>
      <c r="N43" s="26">
        <v>156</v>
      </c>
      <c r="O43" s="45"/>
    </row>
    <row r="44" spans="1:15" ht="13">
      <c r="A44" s="16"/>
      <c r="B44" s="6"/>
      <c r="C44" s="7" t="s">
        <v>4</v>
      </c>
      <c r="D44" s="26">
        <v>348</v>
      </c>
      <c r="E44" s="26">
        <v>235</v>
      </c>
      <c r="F44" s="26">
        <v>200</v>
      </c>
      <c r="G44" s="26">
        <v>198</v>
      </c>
      <c r="H44" s="26">
        <v>150</v>
      </c>
      <c r="I44" s="26">
        <v>259</v>
      </c>
      <c r="J44" s="26">
        <v>189</v>
      </c>
      <c r="K44" s="26">
        <v>273</v>
      </c>
      <c r="L44" s="26">
        <v>299</v>
      </c>
      <c r="M44" s="26">
        <v>164</v>
      </c>
      <c r="N44" s="26">
        <v>137</v>
      </c>
      <c r="O44" s="45"/>
    </row>
    <row r="45" spans="1:15" ht="13">
      <c r="A45" s="16"/>
      <c r="B45" s="6"/>
      <c r="C45" s="7" t="s">
        <v>6</v>
      </c>
      <c r="D45" s="26">
        <v>98</v>
      </c>
      <c r="E45" s="26">
        <v>151</v>
      </c>
      <c r="F45" s="26">
        <v>125</v>
      </c>
      <c r="G45" s="26">
        <v>115</v>
      </c>
      <c r="H45" s="26">
        <v>132</v>
      </c>
      <c r="I45" s="26">
        <v>179</v>
      </c>
      <c r="J45" s="26">
        <v>136</v>
      </c>
      <c r="K45" s="26">
        <v>163</v>
      </c>
      <c r="L45" s="26">
        <v>140</v>
      </c>
      <c r="M45" s="26">
        <v>110</v>
      </c>
      <c r="N45" s="26">
        <v>52</v>
      </c>
      <c r="O45" s="45"/>
    </row>
    <row r="46" spans="1:15" ht="13">
      <c r="A46" s="16"/>
      <c r="B46" s="6"/>
      <c r="C46" s="7" t="s">
        <v>9</v>
      </c>
      <c r="D46" s="26">
        <v>6919</v>
      </c>
      <c r="E46" s="26">
        <v>6007</v>
      </c>
      <c r="F46" s="26">
        <v>5635</v>
      </c>
      <c r="G46" s="26">
        <v>4259</v>
      </c>
      <c r="H46" s="26">
        <v>3509</v>
      </c>
      <c r="I46" s="26">
        <v>3646</v>
      </c>
      <c r="J46" s="26">
        <v>3806</v>
      </c>
      <c r="K46" s="26">
        <v>3272</v>
      </c>
      <c r="L46" s="26">
        <v>2925</v>
      </c>
      <c r="M46" s="26">
        <v>3160</v>
      </c>
      <c r="N46" s="26">
        <v>2677</v>
      </c>
      <c r="O46" s="45"/>
    </row>
    <row r="47" spans="1:15" ht="13">
      <c r="A47" s="16"/>
      <c r="B47" s="6"/>
      <c r="C47" s="7" t="s">
        <v>8</v>
      </c>
      <c r="D47" s="26">
        <v>179</v>
      </c>
      <c r="E47" s="26">
        <v>164</v>
      </c>
      <c r="F47" s="26">
        <v>125</v>
      </c>
      <c r="G47" s="26">
        <v>116</v>
      </c>
      <c r="H47" s="26">
        <v>102</v>
      </c>
      <c r="I47" s="26">
        <v>127</v>
      </c>
      <c r="J47" s="26">
        <v>68</v>
      </c>
      <c r="K47" s="26">
        <v>67</v>
      </c>
      <c r="L47" s="26">
        <v>81</v>
      </c>
      <c r="M47" s="26">
        <v>48</v>
      </c>
      <c r="N47" s="26">
        <v>49</v>
      </c>
      <c r="O47" s="45"/>
    </row>
    <row r="48" spans="1:15" ht="13">
      <c r="A48" s="16"/>
      <c r="B48" s="6"/>
      <c r="C48" s="7" t="s">
        <v>10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47"/>
    </row>
    <row r="49" spans="1:15" ht="13">
      <c r="A49" s="16"/>
      <c r="B49" s="8" t="s">
        <v>24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45"/>
    </row>
    <row r="50" spans="1:15" ht="13">
      <c r="A50" s="16"/>
      <c r="B50" s="6"/>
      <c r="C50" s="7" t="s">
        <v>2</v>
      </c>
      <c r="D50" s="26">
        <v>3371</v>
      </c>
      <c r="E50" s="26">
        <v>1782</v>
      </c>
      <c r="F50" s="26">
        <v>1976</v>
      </c>
      <c r="G50" s="26">
        <v>2977</v>
      </c>
      <c r="H50" s="26">
        <v>2740</v>
      </c>
      <c r="I50" s="26">
        <v>2659</v>
      </c>
      <c r="J50" s="26">
        <v>2770</v>
      </c>
      <c r="K50" s="26">
        <v>2350</v>
      </c>
      <c r="L50" s="26">
        <v>1925</v>
      </c>
      <c r="M50" s="26">
        <v>1490</v>
      </c>
      <c r="N50" s="26">
        <v>1346</v>
      </c>
      <c r="O50" s="47"/>
    </row>
    <row r="51" spans="1:15" ht="13">
      <c r="A51" s="16"/>
      <c r="B51" s="6"/>
      <c r="C51" s="7" t="s">
        <v>3</v>
      </c>
      <c r="D51" s="26">
        <v>558</v>
      </c>
      <c r="E51" s="26">
        <v>377</v>
      </c>
      <c r="F51" s="26">
        <v>457</v>
      </c>
      <c r="G51" s="26">
        <v>814</v>
      </c>
      <c r="H51" s="26">
        <v>793</v>
      </c>
      <c r="I51" s="26">
        <v>675</v>
      </c>
      <c r="J51" s="26">
        <v>573</v>
      </c>
      <c r="K51" s="26">
        <v>169</v>
      </c>
      <c r="L51" s="26">
        <v>380</v>
      </c>
      <c r="M51" s="26">
        <v>215</v>
      </c>
      <c r="N51" s="26">
        <v>156</v>
      </c>
      <c r="O51" s="45"/>
    </row>
    <row r="52" spans="1:15" ht="13">
      <c r="A52" s="16"/>
      <c r="B52" s="6"/>
      <c r="C52" s="7" t="s">
        <v>4</v>
      </c>
      <c r="D52" s="26">
        <v>308</v>
      </c>
      <c r="E52" s="26">
        <v>233</v>
      </c>
      <c r="F52" s="26">
        <v>193</v>
      </c>
      <c r="G52" s="26">
        <v>193</v>
      </c>
      <c r="H52" s="26">
        <v>145</v>
      </c>
      <c r="I52" s="26">
        <v>246</v>
      </c>
      <c r="J52" s="26">
        <v>188</v>
      </c>
      <c r="K52" s="26">
        <v>269</v>
      </c>
      <c r="L52" s="26">
        <v>294</v>
      </c>
      <c r="M52" s="26">
        <v>134</v>
      </c>
      <c r="N52" s="26">
        <v>135</v>
      </c>
      <c r="O52" s="45"/>
    </row>
    <row r="53" spans="1:15" ht="13">
      <c r="A53" s="16"/>
      <c r="B53" s="6"/>
      <c r="C53" s="7" t="s">
        <v>6</v>
      </c>
      <c r="D53" s="26">
        <v>91</v>
      </c>
      <c r="E53" s="26">
        <v>151</v>
      </c>
      <c r="F53" s="26">
        <v>125</v>
      </c>
      <c r="G53" s="26">
        <v>110</v>
      </c>
      <c r="H53" s="26">
        <v>117</v>
      </c>
      <c r="I53" s="26">
        <v>178</v>
      </c>
      <c r="J53" s="26">
        <v>136</v>
      </c>
      <c r="K53" s="26">
        <v>163</v>
      </c>
      <c r="L53" s="26">
        <v>139</v>
      </c>
      <c r="M53" s="26">
        <v>108</v>
      </c>
      <c r="N53" s="26">
        <v>50</v>
      </c>
      <c r="O53" s="45"/>
    </row>
    <row r="54" spans="1:15" ht="13">
      <c r="A54" s="16"/>
      <c r="B54" s="6"/>
      <c r="C54" s="7" t="s">
        <v>9</v>
      </c>
      <c r="D54" s="26">
        <v>1776</v>
      </c>
      <c r="E54" s="26">
        <v>537</v>
      </c>
      <c r="F54" s="26">
        <v>706</v>
      </c>
      <c r="G54" s="26">
        <v>1155</v>
      </c>
      <c r="H54" s="26">
        <v>963</v>
      </c>
      <c r="I54" s="26">
        <v>867</v>
      </c>
      <c r="J54" s="26">
        <v>1077</v>
      </c>
      <c r="K54" s="26">
        <v>851</v>
      </c>
      <c r="L54" s="26">
        <v>683</v>
      </c>
      <c r="M54" s="26">
        <v>605</v>
      </c>
      <c r="N54" s="26">
        <v>584</v>
      </c>
      <c r="O54" s="45"/>
    </row>
    <row r="55" spans="1:15" ht="13">
      <c r="A55" s="16"/>
      <c r="B55" s="6"/>
      <c r="C55" s="7" t="s">
        <v>8</v>
      </c>
      <c r="D55" s="26">
        <v>68</v>
      </c>
      <c r="E55" s="26">
        <v>80</v>
      </c>
      <c r="F55" s="26">
        <v>42</v>
      </c>
      <c r="G55" s="26">
        <v>37</v>
      </c>
      <c r="H55" s="26">
        <v>27</v>
      </c>
      <c r="I55" s="26">
        <v>38</v>
      </c>
      <c r="J55" s="26">
        <v>21</v>
      </c>
      <c r="K55" s="26">
        <v>23</v>
      </c>
      <c r="L55" s="26">
        <v>40</v>
      </c>
      <c r="M55" s="26">
        <v>17</v>
      </c>
      <c r="N55" s="26">
        <v>20</v>
      </c>
      <c r="O55" s="45"/>
    </row>
    <row r="56" spans="1:15" ht="13">
      <c r="A56" s="16"/>
      <c r="B56" s="6"/>
      <c r="C56" s="7" t="s">
        <v>10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</row>
    <row r="57" spans="1:15" ht="13">
      <c r="A57" s="16"/>
      <c r="B57" s="8" t="s">
        <v>25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45"/>
    </row>
    <row r="58" spans="1:15" ht="13">
      <c r="A58" s="16"/>
      <c r="B58" s="6"/>
      <c r="C58" s="7" t="s">
        <v>26</v>
      </c>
      <c r="D58" s="28">
        <v>15.3</v>
      </c>
      <c r="E58" s="28">
        <v>8.6999999999999993</v>
      </c>
      <c r="F58" s="28">
        <v>-0.1</v>
      </c>
      <c r="G58" s="28">
        <v>10.199999999999999</v>
      </c>
      <c r="H58" s="28">
        <v>13.2</v>
      </c>
      <c r="I58" s="28">
        <v>2.7</v>
      </c>
      <c r="J58" s="28">
        <v>-1.2</v>
      </c>
      <c r="K58" s="28">
        <v>13.8</v>
      </c>
      <c r="L58" s="28">
        <v>16.899999999999999</v>
      </c>
      <c r="M58" s="28">
        <v>19.3</v>
      </c>
      <c r="N58" s="28">
        <v>17.7</v>
      </c>
      <c r="O58" s="45"/>
    </row>
    <row r="59" spans="1:15" ht="13">
      <c r="A59" s="16"/>
      <c r="B59" s="6"/>
      <c r="C59" s="7" t="s">
        <v>27</v>
      </c>
      <c r="D59" s="28">
        <v>1.5</v>
      </c>
      <c r="E59" s="28">
        <v>-0.9</v>
      </c>
      <c r="F59" s="28">
        <v>-5</v>
      </c>
      <c r="G59" s="28">
        <v>1.2</v>
      </c>
      <c r="H59" s="28">
        <v>3.9</v>
      </c>
      <c r="I59" s="28">
        <v>-4.5</v>
      </c>
      <c r="J59" s="28">
        <v>-8.5</v>
      </c>
      <c r="K59" s="28">
        <v>3.6</v>
      </c>
      <c r="L59" s="28">
        <v>5.4</v>
      </c>
      <c r="M59" s="28">
        <v>6.8</v>
      </c>
      <c r="N59" s="28">
        <v>6</v>
      </c>
      <c r="O59" s="45"/>
    </row>
    <row r="60" spans="1:15" ht="13">
      <c r="A60" s="16"/>
      <c r="B60" s="6"/>
      <c r="C60" s="7" t="s">
        <v>28</v>
      </c>
      <c r="D60" s="23"/>
      <c r="E60" s="23"/>
      <c r="F60" s="23"/>
      <c r="G60" s="23"/>
      <c r="H60" s="23"/>
      <c r="I60" s="23"/>
      <c r="J60" s="23">
        <v>279</v>
      </c>
      <c r="K60" s="23">
        <v>198</v>
      </c>
      <c r="L60" s="23">
        <v>139</v>
      </c>
      <c r="M60" s="23">
        <v>142</v>
      </c>
      <c r="N60" s="23">
        <v>151</v>
      </c>
      <c r="O60" s="45"/>
    </row>
    <row r="61" spans="1:15" ht="13">
      <c r="A61" s="16"/>
      <c r="B61" s="6"/>
      <c r="C61" s="7" t="s">
        <v>29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45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3.9" customHeight="1" thickBot="1"/>
    <row r="3" spans="1:14" ht="15.25" customHeight="1">
      <c r="A3" s="37" t="s">
        <v>39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40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41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42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43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44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45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46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47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48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49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50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51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52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53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54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55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56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57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58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59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60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61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62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63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64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65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66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67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68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69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70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71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64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72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73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74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70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75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76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77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78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79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80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81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82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83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84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85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86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87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88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89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90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91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66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92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93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94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91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69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6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95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96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59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97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98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99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100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54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101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102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91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66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6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9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104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55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65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91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6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9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104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105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106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107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108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109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65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91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66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6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9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104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110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65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91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66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6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9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104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111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65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91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66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6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9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104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112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113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114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115</v>
      </c>
      <c r="D116" s="22" t="s">
        <v>7</v>
      </c>
      <c r="E116" s="10">
        <v>650</v>
      </c>
      <c r="F116" s="22" t="s">
        <v>7</v>
      </c>
      <c r="G116" s="22" t="s">
        <v>7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116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117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118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119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120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121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122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123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124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65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91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66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6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9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104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125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65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91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66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6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9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104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126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127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128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129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130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131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132</v>
      </c>
      <c r="C145" s="23"/>
      <c r="D145" s="9" t="s">
        <v>133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134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30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31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32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33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34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135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136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91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66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6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137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65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91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66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138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65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139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140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141</v>
      </c>
      <c r="C166" s="24" t="s">
        <v>35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66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142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65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66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143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144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145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36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146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147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148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37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38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149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150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151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152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65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153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65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9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154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154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155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156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157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158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159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160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160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161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161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162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163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164</v>
      </c>
      <c r="D202" s="5">
        <v>5998</v>
      </c>
      <c r="E202" s="35" t="s">
        <v>7</v>
      </c>
      <c r="F202" s="35" t="s">
        <v>7</v>
      </c>
      <c r="G202" s="35" t="s">
        <v>7</v>
      </c>
      <c r="H202" s="35" t="s">
        <v>7</v>
      </c>
      <c r="I202" s="35" t="s">
        <v>7</v>
      </c>
      <c r="J202" s="35" t="s">
        <v>7</v>
      </c>
      <c r="K202" s="35" t="s">
        <v>7</v>
      </c>
      <c r="L202" s="35" t="s">
        <v>7</v>
      </c>
      <c r="M202" s="35" t="s">
        <v>7</v>
      </c>
      <c r="N202" s="9"/>
    </row>
    <row r="203" spans="1:14" ht="14.65" customHeight="1">
      <c r="A203" s="16"/>
      <c r="B203" s="8"/>
      <c r="C203" s="9" t="s">
        <v>165</v>
      </c>
      <c r="D203" s="5">
        <v>74</v>
      </c>
      <c r="E203" s="35" t="s">
        <v>7</v>
      </c>
      <c r="F203" s="35" t="s">
        <v>7</v>
      </c>
      <c r="G203" s="35" t="s">
        <v>7</v>
      </c>
      <c r="H203" s="35" t="s">
        <v>7</v>
      </c>
      <c r="I203" s="35" t="s">
        <v>7</v>
      </c>
      <c r="J203" s="35" t="s">
        <v>7</v>
      </c>
      <c r="K203" s="35" t="s">
        <v>7</v>
      </c>
      <c r="L203" s="35" t="s">
        <v>7</v>
      </c>
      <c r="M203" s="35" t="s">
        <v>7</v>
      </c>
      <c r="N203" s="9"/>
    </row>
    <row r="204" spans="1:14" ht="14.65" customHeight="1">
      <c r="A204" s="16"/>
      <c r="B204" s="8"/>
      <c r="C204" s="9" t="s">
        <v>166</v>
      </c>
      <c r="D204" s="35" t="s">
        <v>7</v>
      </c>
      <c r="E204" s="35" t="s">
        <v>7</v>
      </c>
      <c r="F204" s="35" t="s">
        <v>7</v>
      </c>
      <c r="G204" s="35" t="s">
        <v>7</v>
      </c>
      <c r="H204" s="35" t="s">
        <v>7</v>
      </c>
      <c r="I204" s="35" t="s">
        <v>7</v>
      </c>
      <c r="J204" s="35" t="s">
        <v>7</v>
      </c>
      <c r="K204" s="35" t="s">
        <v>7</v>
      </c>
      <c r="L204" s="35" t="s">
        <v>7</v>
      </c>
      <c r="M204" s="35" t="s">
        <v>7</v>
      </c>
      <c r="N204" s="9"/>
    </row>
    <row r="205" spans="1:14" ht="14.65" customHeight="1">
      <c r="A205" s="16"/>
      <c r="B205" s="8"/>
      <c r="C205" s="9" t="s">
        <v>167</v>
      </c>
      <c r="D205" s="5">
        <v>279</v>
      </c>
      <c r="E205" s="35" t="s">
        <v>7</v>
      </c>
      <c r="F205" s="35" t="s">
        <v>7</v>
      </c>
      <c r="G205" s="35" t="s">
        <v>7</v>
      </c>
      <c r="H205" s="35" t="s">
        <v>7</v>
      </c>
      <c r="I205" s="35" t="s">
        <v>7</v>
      </c>
      <c r="J205" s="35" t="s">
        <v>7</v>
      </c>
      <c r="K205" s="35" t="s">
        <v>7</v>
      </c>
      <c r="L205" s="35" t="s">
        <v>7</v>
      </c>
      <c r="M205" s="35" t="s">
        <v>7</v>
      </c>
      <c r="N205" s="9"/>
    </row>
    <row r="206" spans="1:14" ht="14.65" customHeight="1">
      <c r="A206" s="16"/>
      <c r="B206" s="8"/>
      <c r="C206" s="9" t="s">
        <v>168</v>
      </c>
      <c r="D206" s="5">
        <v>0</v>
      </c>
      <c r="E206" s="35" t="s">
        <v>7</v>
      </c>
      <c r="F206" s="35" t="s">
        <v>7</v>
      </c>
      <c r="G206" s="35" t="s">
        <v>7</v>
      </c>
      <c r="H206" s="35" t="s">
        <v>7</v>
      </c>
      <c r="I206" s="35" t="s">
        <v>7</v>
      </c>
      <c r="J206" s="35" t="s">
        <v>7</v>
      </c>
      <c r="K206" s="35" t="s">
        <v>7</v>
      </c>
      <c r="L206" s="35" t="s">
        <v>7</v>
      </c>
      <c r="M206" s="35" t="s">
        <v>7</v>
      </c>
      <c r="N206" s="9"/>
    </row>
    <row r="207" spans="1:14" ht="14.65" customHeight="1">
      <c r="A207" s="16"/>
      <c r="B207" s="8"/>
      <c r="C207" s="9" t="s">
        <v>169</v>
      </c>
      <c r="D207" s="5">
        <v>105</v>
      </c>
      <c r="E207" s="35" t="s">
        <v>7</v>
      </c>
      <c r="F207" s="35" t="s">
        <v>7</v>
      </c>
      <c r="G207" s="35" t="s">
        <v>7</v>
      </c>
      <c r="H207" s="35" t="s">
        <v>7</v>
      </c>
      <c r="I207" s="35" t="s">
        <v>7</v>
      </c>
      <c r="J207" s="35" t="s">
        <v>7</v>
      </c>
      <c r="K207" s="35" t="s">
        <v>7</v>
      </c>
      <c r="L207" s="35" t="s">
        <v>7</v>
      </c>
      <c r="M207" s="35" t="s">
        <v>7</v>
      </c>
      <c r="N207" s="9"/>
    </row>
    <row r="208" spans="1:14" ht="14.65" customHeight="1">
      <c r="A208" s="16"/>
      <c r="B208" s="8"/>
      <c r="C208" s="9" t="s">
        <v>170</v>
      </c>
      <c r="D208" s="5">
        <v>113</v>
      </c>
      <c r="E208" s="35" t="s">
        <v>7</v>
      </c>
      <c r="F208" s="35" t="s">
        <v>7</v>
      </c>
      <c r="G208" s="35" t="s">
        <v>7</v>
      </c>
      <c r="H208" s="35" t="s">
        <v>7</v>
      </c>
      <c r="I208" s="35" t="s">
        <v>7</v>
      </c>
      <c r="J208" s="35" t="s">
        <v>7</v>
      </c>
      <c r="K208" s="35" t="s">
        <v>7</v>
      </c>
      <c r="L208" s="35" t="s">
        <v>7</v>
      </c>
      <c r="M208" s="35" t="s">
        <v>7</v>
      </c>
      <c r="N208" s="9"/>
    </row>
    <row r="209" spans="1:14" ht="14.65" customHeight="1">
      <c r="A209" s="16"/>
      <c r="B209" s="8" t="s">
        <v>171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172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51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52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173</v>
      </c>
      <c r="D213" s="9">
        <v>2.79</v>
      </c>
      <c r="E213" s="35" t="s">
        <v>7</v>
      </c>
      <c r="F213" s="35" t="s">
        <v>7</v>
      </c>
      <c r="G213" s="35" t="s">
        <v>7</v>
      </c>
      <c r="H213" s="35" t="s">
        <v>7</v>
      </c>
      <c r="I213" s="35" t="s">
        <v>7</v>
      </c>
      <c r="J213" s="35" t="s">
        <v>7</v>
      </c>
      <c r="K213" s="35" t="s">
        <v>7</v>
      </c>
      <c r="L213" s="35" t="s">
        <v>7</v>
      </c>
      <c r="M213" s="35" t="s">
        <v>7</v>
      </c>
      <c r="N213" s="9"/>
    </row>
    <row r="214" spans="1:14" ht="14.65" customHeight="1">
      <c r="A214" s="16"/>
      <c r="B214" s="8"/>
      <c r="C214" s="9" t="s">
        <v>174</v>
      </c>
      <c r="D214" s="9">
        <v>84.7</v>
      </c>
      <c r="E214" s="35" t="s">
        <v>7</v>
      </c>
      <c r="F214" s="35" t="s">
        <v>7</v>
      </c>
      <c r="G214" s="35" t="s">
        <v>7</v>
      </c>
      <c r="H214" s="35" t="s">
        <v>7</v>
      </c>
      <c r="I214" s="35" t="s">
        <v>7</v>
      </c>
      <c r="J214" s="35" t="s">
        <v>7</v>
      </c>
      <c r="K214" s="35" t="s">
        <v>7</v>
      </c>
      <c r="L214" s="35" t="s">
        <v>7</v>
      </c>
      <c r="M214" s="35" t="s">
        <v>7</v>
      </c>
      <c r="N214" s="9"/>
    </row>
    <row r="215" spans="1:14" ht="14.65" customHeight="1">
      <c r="A215" s="16"/>
      <c r="B215" s="8"/>
      <c r="C215" s="9" t="s">
        <v>175</v>
      </c>
      <c r="D215" s="9">
        <v>1.36</v>
      </c>
      <c r="E215" s="35" t="s">
        <v>7</v>
      </c>
      <c r="F215" s="35" t="s">
        <v>7</v>
      </c>
      <c r="G215" s="35" t="s">
        <v>7</v>
      </c>
      <c r="H215" s="35" t="s">
        <v>7</v>
      </c>
      <c r="I215" s="35" t="s">
        <v>7</v>
      </c>
      <c r="J215" s="35" t="s">
        <v>7</v>
      </c>
      <c r="K215" s="35" t="s">
        <v>7</v>
      </c>
      <c r="L215" s="35" t="s">
        <v>7</v>
      </c>
      <c r="M215" s="35" t="s">
        <v>7</v>
      </c>
      <c r="N215" s="9"/>
    </row>
    <row r="216" spans="1:14" ht="14.65" customHeight="1">
      <c r="A216" s="16"/>
      <c r="B216" s="8"/>
      <c r="C216" s="9" t="s">
        <v>176</v>
      </c>
      <c r="D216" s="9">
        <v>2.9</v>
      </c>
      <c r="E216" s="35" t="s">
        <v>7</v>
      </c>
      <c r="F216" s="35" t="s">
        <v>7</v>
      </c>
      <c r="G216" s="35" t="s">
        <v>7</v>
      </c>
      <c r="H216" s="35" t="s">
        <v>7</v>
      </c>
      <c r="I216" s="35" t="s">
        <v>7</v>
      </c>
      <c r="J216" s="35" t="s">
        <v>7</v>
      </c>
      <c r="K216" s="35" t="s">
        <v>7</v>
      </c>
      <c r="L216" s="35" t="s">
        <v>7</v>
      </c>
      <c r="M216" s="35" t="s">
        <v>7</v>
      </c>
      <c r="N216" s="9"/>
    </row>
    <row r="217" spans="1:14" ht="14.65" customHeight="1">
      <c r="A217" s="16"/>
      <c r="B217" s="8"/>
      <c r="C217" s="9" t="s">
        <v>177</v>
      </c>
      <c r="D217" s="9">
        <v>326</v>
      </c>
      <c r="E217" s="35" t="s">
        <v>7</v>
      </c>
      <c r="F217" s="35" t="s">
        <v>7</v>
      </c>
      <c r="G217" s="35" t="s">
        <v>7</v>
      </c>
      <c r="H217" s="35" t="s">
        <v>7</v>
      </c>
      <c r="I217" s="35" t="s">
        <v>7</v>
      </c>
      <c r="J217" s="35" t="s">
        <v>7</v>
      </c>
      <c r="K217" s="35" t="s">
        <v>7</v>
      </c>
      <c r="L217" s="35" t="s">
        <v>7</v>
      </c>
      <c r="M217" s="35" t="s">
        <v>7</v>
      </c>
      <c r="N217" s="9"/>
    </row>
    <row r="218" spans="1:14" ht="14.65" customHeight="1">
      <c r="A218" s="16"/>
      <c r="B218" s="8"/>
      <c r="C218" s="9" t="s">
        <v>178</v>
      </c>
      <c r="D218" s="9">
        <v>8.3000000000000007</v>
      </c>
      <c r="E218" s="35" t="s">
        <v>7</v>
      </c>
      <c r="F218" s="35" t="s">
        <v>7</v>
      </c>
      <c r="G218" s="35" t="s">
        <v>7</v>
      </c>
      <c r="H218" s="35" t="s">
        <v>7</v>
      </c>
      <c r="I218" s="35" t="s">
        <v>7</v>
      </c>
      <c r="J218" s="35" t="s">
        <v>7</v>
      </c>
      <c r="K218" s="35" t="s">
        <v>7</v>
      </c>
      <c r="L218" s="35" t="s">
        <v>7</v>
      </c>
      <c r="M218" s="35" t="s">
        <v>7</v>
      </c>
      <c r="N218" s="9"/>
    </row>
    <row r="219" spans="1:14" ht="13">
      <c r="A219" s="16"/>
      <c r="B219" s="31" t="s">
        <v>179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180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181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182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183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184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128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185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186</v>
      </c>
      <c r="D227" s="34">
        <v>214</v>
      </c>
      <c r="E227" s="35" t="s">
        <v>7</v>
      </c>
      <c r="F227" s="35" t="s">
        <v>7</v>
      </c>
      <c r="G227" s="35" t="s">
        <v>7</v>
      </c>
      <c r="H227" s="35" t="s">
        <v>7</v>
      </c>
      <c r="I227" s="35" t="s">
        <v>7</v>
      </c>
      <c r="J227" s="35" t="s">
        <v>7</v>
      </c>
      <c r="K227" s="35" t="s">
        <v>7</v>
      </c>
      <c r="L227" s="35" t="s">
        <v>7</v>
      </c>
      <c r="M227" s="35" t="s">
        <v>7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BCF17C-DC4D-4A5F-9360-169C35746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bfe5c-46f5-4005-9a32-2f5c1266eace"/>
    <ds:schemaRef ds:uri="701dc7ca-e14d-46a8-9c34-901435eff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Ökonomie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2026-07-29T08:00:32Z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